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sidprojektdoo\sidpool_RADNI\ivana\UP punkt BERKASOVO\USLOVI\"/>
    </mc:Choice>
  </mc:AlternateContent>
  <xr:revisionPtr revIDLastSave="0" documentId="13_ncr:1_{1566C5C3-E559-4518-AEFA-086DDA8360B8}" xr6:coauthVersionLast="47" xr6:coauthVersionMax="47" xr10:uidLastSave="{00000000-0000-0000-0000-000000000000}"/>
  <bookViews>
    <workbookView xWindow="14460" yWindow="285" windowWidth="14340" windowHeight="15315" tabRatio="601" xr2:uid="{24862D7B-8C7C-4C07-9B25-519B6BC72CF2}"/>
  </bookViews>
  <sheets>
    <sheet name="Sheet1" sheetId="1" r:id="rId1"/>
    <sheet name="za sadržaj" sheetId="3" r:id="rId2"/>
  </sheets>
  <definedNames>
    <definedName name="_xlnm._FilterDatabase" localSheetId="0" hidden="1">Sheet1!$B$1:$B$14</definedName>
    <definedName name="_Hlk117777339" localSheetId="0">Sheet1!#REF!</definedName>
    <definedName name="_Hlk117777545" localSheetId="0">Sheet1!#REF!</definedName>
    <definedName name="_Hlk117781107" localSheetId="0">Sheet1!#REF!</definedName>
    <definedName name="_Hlk117781396" localSheetId="0">Sheet1!#REF!</definedName>
    <definedName name="_Hlk117781470" localSheetId="0">Sheet1!#REF!</definedName>
    <definedName name="_Hlk117781640" localSheetId="0">Sheet1!#REF!</definedName>
    <definedName name="_Hlk117781765" localSheetId="0">Sheet1!#REF!</definedName>
    <definedName name="_Hlk117782000" localSheetId="0">Sheet1!#REF!</definedName>
    <definedName name="_Hlk117782686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3" l="1"/>
  <c r="D3" i="3" l="1"/>
  <c r="D4" i="3"/>
  <c r="D5" i="3"/>
  <c r="D6" i="3"/>
  <c r="D7" i="3"/>
  <c r="D8" i="3"/>
  <c r="D9" i="3"/>
  <c r="D10" i="3"/>
  <c r="D11" i="3"/>
  <c r="D12" i="3"/>
  <c r="D13" i="3"/>
  <c r="C3" i="3"/>
  <c r="C4" i="3"/>
  <c r="C5" i="3"/>
  <c r="C6" i="3"/>
  <c r="C7" i="3"/>
  <c r="C8" i="3"/>
  <c r="C9" i="3"/>
  <c r="C11" i="3"/>
  <c r="C12" i="3"/>
  <c r="C13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D14" i="3"/>
  <c r="D15" i="3"/>
  <c r="D16" i="3"/>
  <c r="D17" i="3"/>
  <c r="D18" i="3"/>
  <c r="C14" i="3"/>
  <c r="C15" i="3"/>
  <c r="C16" i="3"/>
  <c r="C17" i="3"/>
  <c r="C18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B18" i="3"/>
  <c r="D2" i="3"/>
  <c r="C2" i="3"/>
  <c r="B2" i="3"/>
  <c r="A2" i="3"/>
</calcChain>
</file>

<file path=xl/sharedStrings.xml><?xml version="1.0" encoding="utf-8"?>
<sst xmlns="http://schemas.openxmlformats.org/spreadsheetml/2006/main" count="65" uniqueCount="59">
  <si>
    <t>број захтева</t>
  </si>
  <si>
    <t>датум</t>
  </si>
  <si>
    <t>број услова</t>
  </si>
  <si>
    <t>адреса</t>
  </si>
  <si>
    <t>р.бр</t>
  </si>
  <si>
    <t>број</t>
  </si>
  <si>
    <t>ДОСТАВЉЕНИ ЗАХТЕВИ</t>
  </si>
  <si>
    <t>ПРИСТИГЛИ УСЛОВИ</t>
  </si>
  <si>
    <t>комуналнa предузећа и  надлежнe институцијe</t>
  </si>
  <si>
    <t>комуналнa предузећа и надлежнe институцијe</t>
  </si>
  <si>
    <t>АД ЕЛЕКТРОМРЕЖЕ СРБИЈЕ</t>
  </si>
  <si>
    <t>ЕЛЕКТРОДИСТРИБУЦИЈА СРБИЈЕ 
Огранак ЕД Сремска Митровица</t>
  </si>
  <si>
    <t>МИНИСТАРСТВО УНУТРАШЊИХ ПОСЛОВА 
Сектор за ванредне ситуације,Одељење за ванредне ситуације у Сремској Миторивици
 Одсек за превентивну заштиту</t>
  </si>
  <si>
    <t>ТЕЛЕКОМ СРБИЈА СРЕМСКА МИТРОВИЦА</t>
  </si>
  <si>
    <t>ЈП „СРБИЈАГАС“, Нови Сад</t>
  </si>
  <si>
    <t>ЈП ТРАНСПОРТГАС СРБИЈА ДОО</t>
  </si>
  <si>
    <t>ПОКРАЈИНСКИ ЗАВОД ЗА ЗАШТИТУ ПРИРОДЕ</t>
  </si>
  <si>
    <t>ЗАВОД ЗА ЗАШТИТУ СПОМЕНИКА КУЛТУРЕ СРЕМСКА МИТРОВИЦА</t>
  </si>
  <si>
    <t>ЈКП ВОДОВОД ШИД</t>
  </si>
  <si>
    <t>ЈКП СТАНДАРД ШИД</t>
  </si>
  <si>
    <t>ОДЕЉЕЊЕ ЗА УРБАНИЗАМ, КОМУНАЛНО-СТАМБЕНЕ И ИМОВИНСКО-ПРАВНЕ ПОСЛОВЕ Одсек за инфраструктуру</t>
  </si>
  <si>
    <t>350-140</t>
  </si>
  <si>
    <t>30.06.2025.</t>
  </si>
  <si>
    <t>445-07/25-3</t>
  </si>
  <si>
    <t>02.07.2025.</t>
  </si>
  <si>
    <t>Д210-292717/1-2025</t>
  </si>
  <si>
    <t>01.07.2025.</t>
  </si>
  <si>
    <t>1194/25</t>
  </si>
  <si>
    <t>04.07.25.</t>
  </si>
  <si>
    <t>1210/25</t>
  </si>
  <si>
    <t>07.07.25.</t>
  </si>
  <si>
    <t>1208/25</t>
  </si>
  <si>
    <t>217-5177/25</t>
  </si>
  <si>
    <t>1224/25</t>
  </si>
  <si>
    <t>09.07.25.</t>
  </si>
  <si>
    <t>06-01/1925</t>
  </si>
  <si>
    <t>07.07.2025.</t>
  </si>
  <si>
    <t>1283/25</t>
  </si>
  <si>
    <t>16.07.25.</t>
  </si>
  <si>
    <t>11.07.2025.</t>
  </si>
  <si>
    <t>130-00-UTD-003-756/2025-002</t>
  </si>
  <si>
    <t>1298/25</t>
  </si>
  <si>
    <t>18.07.2025.</t>
  </si>
  <si>
    <t>267/25</t>
  </si>
  <si>
    <t>16.07.2025.</t>
  </si>
  <si>
    <t>1312/25</t>
  </si>
  <si>
    <t>22.07.25.</t>
  </si>
  <si>
    <t>21.07.2025.</t>
  </si>
  <si>
    <t>01-423/25</t>
  </si>
  <si>
    <t>1320/25</t>
  </si>
  <si>
    <t>25.07.25.</t>
  </si>
  <si>
    <t>03 020-2007/4</t>
  </si>
  <si>
    <t>21.07.25.</t>
  </si>
  <si>
    <t>09.07.2025.</t>
  </si>
  <si>
    <t>02-01-21/127</t>
  </si>
  <si>
    <t xml:space="preserve">*** пре усвајања послати   Урб. пројекат ЗЗЗСК СМ на мишљење </t>
  </si>
  <si>
    <t xml:space="preserve">*** пре усвајања послати   Урб. Пројекат заводу ПЗЗП на мишљење о испуњености услова из њиховог Решења </t>
  </si>
  <si>
    <t>1379/25</t>
  </si>
  <si>
    <t>06.08.25.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</si>
</sst>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\.;@"/>
    <numFmt numFmtId="165" formatCode="dd\.mm\.yy;@"/>
    <numFmt numFmtId="166" formatCode="d\.m\.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0.5"/>
      <name val="Calibri"/>
      <family val="2"/>
      <scheme val="minor"/>
    </font>
    <font>
      <sz val="10.5"/>
      <color theme="1"/>
      <name val="Times New Roman"/>
      <family val="1"/>
    </font>
    <font>
      <sz val="10.5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rgb="FF303C42"/>
      <name val="Times New Roman"/>
      <family val="1"/>
    </font>
    <font>
      <sz val="10"/>
      <color theme="1"/>
      <name val="Times New Roman"/>
      <family val="1"/>
    </font>
    <font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66" fontId="0" fillId="0" borderId="0" xfId="0" applyNumberFormat="1"/>
    <xf numFmtId="0" fontId="3" fillId="5" borderId="0" xfId="0" applyFont="1" applyFill="1"/>
    <xf numFmtId="0" fontId="3" fillId="5" borderId="0" xfId="0" applyFont="1" applyFill="1" applyAlignment="1">
      <alignment wrapText="1"/>
    </xf>
    <xf numFmtId="166" fontId="3" fillId="5" borderId="0" xfId="0" applyNumberFormat="1" applyFont="1" applyFill="1"/>
    <xf numFmtId="166" fontId="1" fillId="0" borderId="0" xfId="0" applyNumberFormat="1" applyFont="1" applyAlignment="1">
      <alignment horizontal="left" vertical="center"/>
    </xf>
    <xf numFmtId="0" fontId="4" fillId="5" borderId="0" xfId="0" applyFont="1" applyFill="1" applyAlignment="1">
      <alignment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49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164" fontId="7" fillId="4" borderId="3" xfId="0" applyNumberFormat="1" applyFont="1" applyFill="1" applyBorder="1" applyAlignment="1">
      <alignment horizontal="center" vertical="center" wrapText="1"/>
    </xf>
    <xf numFmtId="165" fontId="1" fillId="4" borderId="5" xfId="0" applyNumberFormat="1" applyFont="1" applyFill="1" applyBorder="1" applyAlignment="1">
      <alignment vertical="center" wrapText="1"/>
    </xf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164" fontId="10" fillId="3" borderId="5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vertical="center" wrapText="1"/>
    </xf>
    <xf numFmtId="164" fontId="1" fillId="2" borderId="5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left" wrapText="1"/>
    </xf>
    <xf numFmtId="49" fontId="1" fillId="4" borderId="4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7">
    <dxf>
      <fill>
        <patternFill>
          <bgColor rgb="FFFFC000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66" formatCode="d\.m\.yyyy;@"/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.5"/>
        <color theme="1"/>
        <name val="Times New Roman"/>
        <family val="1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</dxf>
    <dxf>
      <font>
        <b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5FEAA3-7287-40D4-A3EB-0BF5C65D6ED2}" name="Table1" displayName="Table1" ref="A1:D18" totalsRowShown="0" headerRowDxfId="6" dataDxfId="5">
  <autoFilter ref="A1:D18" xr:uid="{DD5FEAA3-7287-40D4-A3EB-0BF5C65D6ED2}"/>
  <tableColumns count="4">
    <tableColumn id="1" xr3:uid="{95876D74-B053-4B2C-ACB7-358FB516150A}" name="р.бр" dataDxfId="4">
      <calculatedColumnFormula>Sheet1!A3</calculatedColumnFormula>
    </tableColumn>
    <tableColumn id="2" xr3:uid="{FD459B75-A001-41F8-98E5-02D31E7B0FDA}" name="комуналнa предузећа и  надлежнe институцијe" dataDxfId="3">
      <calculatedColumnFormula>Sheet1!B2</calculatedColumnFormula>
    </tableColumn>
    <tableColumn id="3" xr3:uid="{8B8B9360-4704-4718-850F-146620DB3D84}" name="број" dataDxfId="2">
      <calculatedColumnFormula>Sheet1!H3</calculatedColumnFormula>
    </tableColumn>
    <tableColumn id="4" xr3:uid="{4D4E433A-F62D-42E6-BEED-50B3EDB0E74C}" name="датум" dataDxfId="1">
      <calculatedColumnFormula>Sheet1!I3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441A2-0025-4DD9-AF50-7D9251C31629}">
  <sheetPr codeName="Sheet1"/>
  <dimension ref="A1:K15"/>
  <sheetViews>
    <sheetView tabSelected="1" view="pageLayout" topLeftCell="B1" zoomScale="85" zoomScaleNormal="70" zoomScalePageLayoutView="85" workbookViewId="0">
      <selection activeCell="H9" sqref="H9"/>
    </sheetView>
  </sheetViews>
  <sheetFormatPr defaultRowHeight="15" x14ac:dyDescent="0.25"/>
  <cols>
    <col min="1" max="1" width="3.42578125" style="26" customWidth="1"/>
    <col min="2" max="2" width="41.5703125" style="28" customWidth="1"/>
    <col min="3" max="3" width="25.7109375" style="28" customWidth="1"/>
    <col min="4" max="4" width="10.7109375" style="12" customWidth="1"/>
    <col min="5" max="5" width="8.7109375" style="13" customWidth="1"/>
    <col min="6" max="6" width="8.85546875" style="14" customWidth="1"/>
    <col min="7" max="7" width="11.28515625" style="13" customWidth="1"/>
    <col min="8" max="8" width="16.85546875" style="14" customWidth="1"/>
    <col min="9" max="9" width="10.85546875" style="25" customWidth="1"/>
    <col min="10" max="10" width="25.85546875" style="3" customWidth="1"/>
    <col min="11" max="11" width="9.140625" style="3"/>
    <col min="12" max="16384" width="9.140625" style="1"/>
  </cols>
  <sheetData>
    <row r="1" spans="1:10" ht="30.75" customHeight="1" thickBot="1" x14ac:dyDescent="0.3">
      <c r="D1" s="45" t="s">
        <v>6</v>
      </c>
      <c r="E1" s="45"/>
      <c r="F1" s="46" t="s">
        <v>7</v>
      </c>
      <c r="G1" s="46"/>
      <c r="H1" s="46"/>
      <c r="I1" s="46"/>
    </row>
    <row r="2" spans="1:10" ht="30.75" customHeight="1" x14ac:dyDescent="0.25">
      <c r="A2" s="27"/>
      <c r="B2" s="29" t="s">
        <v>9</v>
      </c>
      <c r="C2" s="29" t="s">
        <v>3</v>
      </c>
      <c r="D2" s="35" t="s">
        <v>0</v>
      </c>
      <c r="E2" s="19" t="s">
        <v>1</v>
      </c>
      <c r="F2" s="20" t="s">
        <v>2</v>
      </c>
      <c r="G2" s="21" t="s">
        <v>1</v>
      </c>
      <c r="H2" s="22" t="s">
        <v>2</v>
      </c>
      <c r="I2" s="23" t="s">
        <v>1</v>
      </c>
    </row>
    <row r="3" spans="1:10" ht="30" x14ac:dyDescent="0.25">
      <c r="A3" s="37">
        <v>0</v>
      </c>
      <c r="B3" s="36" t="s">
        <v>10</v>
      </c>
      <c r="C3" s="30"/>
      <c r="D3" s="33"/>
      <c r="E3" s="38"/>
      <c r="F3" s="17" t="s">
        <v>37</v>
      </c>
      <c r="G3" s="15" t="s">
        <v>38</v>
      </c>
      <c r="H3" s="31" t="s">
        <v>40</v>
      </c>
      <c r="I3" s="24" t="s">
        <v>39</v>
      </c>
    </row>
    <row r="4" spans="1:10" ht="40.5" customHeight="1" x14ac:dyDescent="0.25">
      <c r="A4" s="27">
        <v>1</v>
      </c>
      <c r="B4" s="30" t="s">
        <v>11</v>
      </c>
      <c r="C4" s="39"/>
      <c r="D4" s="33"/>
      <c r="E4" s="18"/>
      <c r="F4" s="17"/>
      <c r="G4" s="15"/>
      <c r="H4" s="31"/>
      <c r="I4" s="24"/>
    </row>
    <row r="5" spans="1:10" ht="80.25" customHeight="1" x14ac:dyDescent="0.25">
      <c r="A5" s="27">
        <v>2</v>
      </c>
      <c r="B5" s="30" t="s">
        <v>12</v>
      </c>
      <c r="C5" s="30"/>
      <c r="D5" s="33"/>
      <c r="E5" s="18"/>
      <c r="F5" s="17" t="s">
        <v>31</v>
      </c>
      <c r="G5" s="15" t="s">
        <v>30</v>
      </c>
      <c r="H5" s="31" t="s">
        <v>32</v>
      </c>
      <c r="I5" s="24" t="s">
        <v>24</v>
      </c>
    </row>
    <row r="6" spans="1:10" ht="30" x14ac:dyDescent="0.25">
      <c r="A6" s="27">
        <v>3</v>
      </c>
      <c r="B6" s="30" t="s">
        <v>13</v>
      </c>
      <c r="C6" s="30"/>
      <c r="D6" s="33"/>
      <c r="E6" s="18"/>
      <c r="F6" s="17" t="s">
        <v>29</v>
      </c>
      <c r="G6" s="15" t="s">
        <v>30</v>
      </c>
      <c r="H6" s="16" t="s">
        <v>25</v>
      </c>
      <c r="I6" s="24" t="s">
        <v>26</v>
      </c>
    </row>
    <row r="7" spans="1:10" x14ac:dyDescent="0.25">
      <c r="A7" s="27">
        <v>4</v>
      </c>
      <c r="B7" s="30" t="s">
        <v>14</v>
      </c>
      <c r="C7" s="30"/>
      <c r="D7" s="33"/>
      <c r="E7" s="18"/>
      <c r="F7" s="17" t="s">
        <v>33</v>
      </c>
      <c r="G7" s="15" t="s">
        <v>34</v>
      </c>
      <c r="H7" s="43" t="s">
        <v>35</v>
      </c>
      <c r="I7" s="24" t="s">
        <v>36</v>
      </c>
    </row>
    <row r="8" spans="1:10" x14ac:dyDescent="0.25">
      <c r="A8" s="27">
        <v>5</v>
      </c>
      <c r="B8" s="30" t="s">
        <v>15</v>
      </c>
      <c r="C8" s="30"/>
      <c r="D8" s="33"/>
      <c r="E8" s="18"/>
      <c r="F8" s="17" t="s">
        <v>57</v>
      </c>
      <c r="G8" s="34" t="s">
        <v>58</v>
      </c>
      <c r="H8" s="16" t="s">
        <v>54</v>
      </c>
      <c r="I8" s="24" t="s">
        <v>53</v>
      </c>
    </row>
    <row r="9" spans="1:10" ht="75" x14ac:dyDescent="0.25">
      <c r="A9" s="27">
        <v>6</v>
      </c>
      <c r="B9" s="30" t="s">
        <v>16</v>
      </c>
      <c r="C9" s="40"/>
      <c r="D9" s="33"/>
      <c r="E9" s="18"/>
      <c r="F9" s="17" t="s">
        <v>49</v>
      </c>
      <c r="G9" s="15" t="s">
        <v>50</v>
      </c>
      <c r="H9" s="43" t="s">
        <v>51</v>
      </c>
      <c r="I9" s="24" t="s">
        <v>52</v>
      </c>
      <c r="J9" s="44" t="s">
        <v>56</v>
      </c>
    </row>
    <row r="10" spans="1:10" ht="45" x14ac:dyDescent="0.25">
      <c r="A10" s="27">
        <v>7</v>
      </c>
      <c r="B10" s="30" t="s">
        <v>17</v>
      </c>
      <c r="C10" s="30"/>
      <c r="D10" s="33"/>
      <c r="E10" s="18"/>
      <c r="F10" s="17" t="s">
        <v>27</v>
      </c>
      <c r="G10" s="15" t="s">
        <v>28</v>
      </c>
      <c r="H10" s="16" t="s">
        <v>23</v>
      </c>
      <c r="I10" s="24" t="s">
        <v>24</v>
      </c>
      <c r="J10" s="44" t="s">
        <v>55</v>
      </c>
    </row>
    <row r="11" spans="1:10" x14ac:dyDescent="0.25">
      <c r="A11" s="27">
        <v>8</v>
      </c>
      <c r="B11" s="30" t="s">
        <v>18</v>
      </c>
      <c r="C11" s="41"/>
      <c r="D11" s="33"/>
      <c r="E11" s="38"/>
      <c r="F11" s="17" t="s">
        <v>45</v>
      </c>
      <c r="G11" s="15" t="s">
        <v>46</v>
      </c>
      <c r="H11" s="43" t="s">
        <v>48</v>
      </c>
      <c r="I11" s="24" t="s">
        <v>47</v>
      </c>
    </row>
    <row r="12" spans="1:10" x14ac:dyDescent="0.25">
      <c r="A12" s="27">
        <v>9</v>
      </c>
      <c r="B12" s="30" t="s">
        <v>19</v>
      </c>
      <c r="C12" s="39"/>
      <c r="D12" s="33"/>
      <c r="E12" s="18"/>
      <c r="F12" s="17" t="s">
        <v>41</v>
      </c>
      <c r="G12" s="15" t="s">
        <v>42</v>
      </c>
      <c r="H12" s="16" t="s">
        <v>43</v>
      </c>
      <c r="I12" s="24" t="s">
        <v>44</v>
      </c>
    </row>
    <row r="13" spans="1:10" ht="43.5" customHeight="1" x14ac:dyDescent="0.25">
      <c r="A13" s="27">
        <v>10</v>
      </c>
      <c r="B13" s="30" t="s">
        <v>20</v>
      </c>
      <c r="C13" s="30"/>
      <c r="D13" s="33"/>
      <c r="E13" s="18"/>
      <c r="F13" s="17"/>
      <c r="G13" s="15"/>
      <c r="H13" s="32" t="s">
        <v>21</v>
      </c>
      <c r="I13" s="24" t="s">
        <v>22</v>
      </c>
    </row>
    <row r="14" spans="1:10" ht="61.5" customHeight="1" x14ac:dyDescent="0.25">
      <c r="A14" s="27"/>
      <c r="B14" s="30"/>
      <c r="C14" s="42"/>
      <c r="D14" s="33"/>
      <c r="E14" s="38"/>
      <c r="F14" s="17"/>
      <c r="G14" s="15"/>
      <c r="H14" s="16"/>
      <c r="I14" s="24"/>
      <c r="J14" s="28"/>
    </row>
    <row r="15" spans="1:10" ht="67.5" customHeight="1" x14ac:dyDescent="0.25">
      <c r="A15" s="27"/>
      <c r="B15" s="30"/>
      <c r="C15" s="42"/>
      <c r="D15" s="33"/>
      <c r="E15" s="18"/>
      <c r="F15" s="17"/>
      <c r="G15" s="15"/>
      <c r="H15" s="16"/>
      <c r="I15" s="24"/>
    </row>
  </sheetData>
  <autoFilter ref="B1:B14" xr:uid="{9C0441A2-0025-4DD9-AF50-7D9251C31629}"/>
  <mergeCells count="2">
    <mergeCell ref="D1:E1"/>
    <mergeCell ref="F1:I1"/>
  </mergeCells>
  <phoneticPr fontId="2" type="noConversion"/>
  <conditionalFormatting sqref="A3:B15">
    <cfRule type="expression" dxfId="0" priority="1">
      <formula>H3=""</formula>
    </cfRule>
  </conditionalFormatting>
  <pageMargins left="0.7" right="0.7" top="0.75" bottom="0.75" header="0.3" footer="0.3"/>
  <pageSetup paperSize="9" scale="95" orientation="landscape" r:id="rId1"/>
  <headerFooter>
    <oddHeader xml:space="preserve">&amp;CУП пункт Беркасово Шид
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0D0A5-8F45-49F4-B156-AA8023B038D3}">
  <sheetPr codeName="Sheet2"/>
  <dimension ref="A1:D18"/>
  <sheetViews>
    <sheetView workbookViewId="0">
      <selection activeCell="C10" sqref="C10"/>
    </sheetView>
  </sheetViews>
  <sheetFormatPr defaultRowHeight="15" x14ac:dyDescent="0.25"/>
  <cols>
    <col min="1" max="1" width="3.85546875" customWidth="1"/>
    <col min="2" max="2" width="53.5703125" style="2" customWidth="1"/>
    <col min="3" max="3" width="16.28515625" style="11" bestFit="1" customWidth="1"/>
    <col min="4" max="4" width="10.140625" style="4" bestFit="1" customWidth="1"/>
  </cols>
  <sheetData>
    <row r="1" spans="1:4" x14ac:dyDescent="0.25">
      <c r="A1" s="5" t="s">
        <v>4</v>
      </c>
      <c r="B1" s="6" t="s">
        <v>8</v>
      </c>
      <c r="C1" s="9" t="s">
        <v>5</v>
      </c>
      <c r="D1" s="7" t="s">
        <v>1</v>
      </c>
    </row>
    <row r="2" spans="1:4" ht="27" x14ac:dyDescent="0.25">
      <c r="A2" s="1">
        <f>Sheet1!A3</f>
        <v>0</v>
      </c>
      <c r="B2" s="3" t="str">
        <f>Sheet1!B3</f>
        <v>АД ЕЛЕКТРОМРЕЖЕ СРБИЈЕ</v>
      </c>
      <c r="C2" s="10" t="str">
        <f>Sheet1!H3</f>
        <v>130-00-UTD-003-756/2025-002</v>
      </c>
      <c r="D2" s="8" t="str">
        <f>Sheet1!I3</f>
        <v>11.07.2025.</v>
      </c>
    </row>
    <row r="3" spans="1:4" ht="30" x14ac:dyDescent="0.25">
      <c r="A3" s="1">
        <f>Sheet1!A4</f>
        <v>1</v>
      </c>
      <c r="B3" s="3" t="str">
        <f>Sheet1!B4</f>
        <v>ЕЛЕКТРОДИСТРИБУЦИЈА СРБИЈЕ 
Огранак ЕД Сремска Митровица</v>
      </c>
      <c r="C3" s="10">
        <f>Sheet1!H4</f>
        <v>0</v>
      </c>
      <c r="D3" s="8">
        <f>Sheet1!I4</f>
        <v>0</v>
      </c>
    </row>
    <row r="4" spans="1:4" ht="60" x14ac:dyDescent="0.25">
      <c r="A4" s="1">
        <f>Sheet1!A5</f>
        <v>2</v>
      </c>
      <c r="B4" s="3" t="str">
        <f>Sheet1!B5</f>
        <v>МИНИСТАРСТВО УНУТРАШЊИХ ПОСЛОВА 
Сектор за ванредне ситуације,Одељење за ванредне ситуације у Сремској Миторивици
 Одсек за превентивну заштиту</v>
      </c>
      <c r="C4" s="10" t="str">
        <f>Sheet1!H5</f>
        <v>217-5177/25</v>
      </c>
      <c r="D4" s="8" t="str">
        <f>Sheet1!I5</f>
        <v>02.07.2025.</v>
      </c>
    </row>
    <row r="5" spans="1:4" ht="27" x14ac:dyDescent="0.25">
      <c r="A5" s="1">
        <f>Sheet1!A6</f>
        <v>3</v>
      </c>
      <c r="B5" s="3" t="str">
        <f>Sheet1!B6</f>
        <v>ТЕЛЕКОМ СРБИЈА СРЕМСКА МИТРОВИЦА</v>
      </c>
      <c r="C5" s="10" t="str">
        <f>Sheet1!H6</f>
        <v>Д210-292717/1-2025</v>
      </c>
      <c r="D5" s="8" t="str">
        <f>Sheet1!I6</f>
        <v>01.07.2025.</v>
      </c>
    </row>
    <row r="6" spans="1:4" x14ac:dyDescent="0.25">
      <c r="A6" s="1">
        <f>Sheet1!A7</f>
        <v>4</v>
      </c>
      <c r="B6" s="3" t="str">
        <f>Sheet1!B7</f>
        <v>ЈП „СРБИЈАГАС“, Нови Сад</v>
      </c>
      <c r="C6" s="10" t="str">
        <f>Sheet1!H7</f>
        <v>06-01/1925</v>
      </c>
      <c r="D6" s="8" t="str">
        <f>Sheet1!I7</f>
        <v>07.07.2025.</v>
      </c>
    </row>
    <row r="7" spans="1:4" x14ac:dyDescent="0.25">
      <c r="A7" s="1">
        <f>Sheet1!A8</f>
        <v>5</v>
      </c>
      <c r="B7" s="3" t="str">
        <f>Sheet1!B8</f>
        <v>ЈП ТРАНСПОРТГАС СРБИЈА ДОО</v>
      </c>
      <c r="C7" s="10" t="str">
        <f>Sheet1!H8</f>
        <v>02-01-21/127</v>
      </c>
      <c r="D7" s="8" t="str">
        <f>Sheet1!I8</f>
        <v>09.07.2025.</v>
      </c>
    </row>
    <row r="8" spans="1:4" x14ac:dyDescent="0.25">
      <c r="A8" s="1">
        <f>Sheet1!A9</f>
        <v>6</v>
      </c>
      <c r="B8" s="3" t="str">
        <f>Sheet1!B9</f>
        <v>ПОКРАЈИНСКИ ЗАВОД ЗА ЗАШТИТУ ПРИРОДЕ</v>
      </c>
      <c r="C8" s="10" t="str">
        <f>Sheet1!H9</f>
        <v>03 020-2007/4</v>
      </c>
      <c r="D8" s="8" t="str">
        <f>Sheet1!I9</f>
        <v>21.07.25.</v>
      </c>
    </row>
    <row r="9" spans="1:4" ht="30" x14ac:dyDescent="0.25">
      <c r="A9" s="1">
        <f>Sheet1!A10</f>
        <v>7</v>
      </c>
      <c r="B9" s="3" t="str">
        <f>Sheet1!B10</f>
        <v>ЗАВОД ЗА ЗАШТИТУ СПОМЕНИКА КУЛТУРЕ СРЕМСКА МИТРОВИЦА</v>
      </c>
      <c r="C9" s="10" t="str">
        <f>Sheet1!H10</f>
        <v>445-07/25-3</v>
      </c>
      <c r="D9" s="8" t="str">
        <f>Sheet1!I10</f>
        <v>02.07.2025.</v>
      </c>
    </row>
    <row r="10" spans="1:4" x14ac:dyDescent="0.25">
      <c r="A10" s="1">
        <f>Sheet1!A11</f>
        <v>8</v>
      </c>
      <c r="B10" s="3" t="str">
        <f>Sheet1!B11</f>
        <v>ЈКП ВОДОВОД ШИД</v>
      </c>
      <c r="C10" s="10" t="str">
        <f>Sheet1!H11</f>
        <v>01-423/25</v>
      </c>
      <c r="D10" s="8" t="str">
        <f>Sheet1!I11</f>
        <v>21.07.2025.</v>
      </c>
    </row>
    <row r="11" spans="1:4" x14ac:dyDescent="0.25">
      <c r="A11" s="1">
        <f>Sheet1!A12</f>
        <v>9</v>
      </c>
      <c r="B11" s="3" t="str">
        <f>Sheet1!B12</f>
        <v>ЈКП СТАНДАРД ШИД</v>
      </c>
      <c r="C11" s="10" t="str">
        <f>Sheet1!H12</f>
        <v>267/25</v>
      </c>
      <c r="D11" s="8" t="str">
        <f>Sheet1!I12</f>
        <v>16.07.2025.</v>
      </c>
    </row>
    <row r="12" spans="1:4" ht="45" x14ac:dyDescent="0.25">
      <c r="A12" s="1">
        <f>Sheet1!A13</f>
        <v>10</v>
      </c>
      <c r="B12" s="3" t="str">
        <f>Sheet1!B13</f>
        <v>ОДЕЉЕЊЕ ЗА УРБАНИЗАМ, КОМУНАЛНО-СТАМБЕНЕ И ИМОВИНСКО-ПРАВНЕ ПОСЛОВЕ Одсек за инфраструктуру</v>
      </c>
      <c r="C12" s="10" t="str">
        <f>Sheet1!H13</f>
        <v>350-140</v>
      </c>
      <c r="D12" s="8" t="str">
        <f>Sheet1!I13</f>
        <v>30.06.2025.</v>
      </c>
    </row>
    <row r="13" spans="1:4" x14ac:dyDescent="0.25">
      <c r="A13" s="1">
        <f>Sheet1!A14</f>
        <v>0</v>
      </c>
      <c r="B13" s="3">
        <f>Sheet1!B14</f>
        <v>0</v>
      </c>
      <c r="C13" s="10">
        <f>Sheet1!H14</f>
        <v>0</v>
      </c>
      <c r="D13" s="8">
        <f>Sheet1!I14</f>
        <v>0</v>
      </c>
    </row>
    <row r="14" spans="1:4" x14ac:dyDescent="0.25">
      <c r="A14" s="1">
        <f>Sheet1!A15</f>
        <v>0</v>
      </c>
      <c r="B14" s="3">
        <f>Sheet1!B15</f>
        <v>0</v>
      </c>
      <c r="C14" s="10">
        <f>Sheet1!H15</f>
        <v>0</v>
      </c>
      <c r="D14" s="8">
        <f>Sheet1!I15</f>
        <v>0</v>
      </c>
    </row>
    <row r="15" spans="1:4" ht="30" x14ac:dyDescent="0.25">
      <c r="A15" s="1" t="e">
        <f>Sheet1!#REF!</f>
        <v>#REF!</v>
      </c>
      <c r="B15" s="3" t="e">
        <f>Sheet1!#REF!</f>
        <v>#REF!</v>
      </c>
      <c r="C15" s="10" t="e">
        <f>Sheet1!#REF!</f>
        <v>#REF!</v>
      </c>
      <c r="D15" s="8" t="e">
        <f>Sheet1!#REF!</f>
        <v>#REF!</v>
      </c>
    </row>
    <row r="16" spans="1:4" ht="12.75" customHeight="1" x14ac:dyDescent="0.25">
      <c r="A16" s="1" t="e">
        <f>Sheet1!#REF!</f>
        <v>#REF!</v>
      </c>
      <c r="B16" s="3" t="e">
        <f>Sheet1!#REF!</f>
        <v>#REF!</v>
      </c>
      <c r="C16" s="10" t="e">
        <f>Sheet1!#REF!</f>
        <v>#REF!</v>
      </c>
      <c r="D16" s="8" t="e">
        <f>Sheet1!#REF!</f>
        <v>#REF!</v>
      </c>
    </row>
    <row r="17" spans="1:4" ht="44.25" customHeight="1" x14ac:dyDescent="0.25">
      <c r="A17" s="1" t="e">
        <f>Sheet1!#REF!</f>
        <v>#REF!</v>
      </c>
      <c r="B17" s="3" t="e">
        <f>Sheet1!#REF!</f>
        <v>#REF!</v>
      </c>
      <c r="C17" s="10" t="e">
        <f>Sheet1!#REF!</f>
        <v>#REF!</v>
      </c>
      <c r="D17" s="8" t="e">
        <f>Sheet1!#REF!</f>
        <v>#REF!</v>
      </c>
    </row>
    <row r="18" spans="1:4" x14ac:dyDescent="0.25">
      <c r="A18" s="1" t="e">
        <f>Sheet1!#REF!</f>
        <v>#REF!</v>
      </c>
      <c r="B18" s="3" t="e">
        <f>Sheet1!#REF!</f>
        <v>#REF!</v>
      </c>
      <c r="C18" s="10" t="e">
        <f>Sheet1!#REF!</f>
        <v>#REF!</v>
      </c>
      <c r="D18" s="8" t="e">
        <f>Sheet1!#REF!</f>
        <v>#REF!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za sadržaj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</dc:creator>
  <cp:lastModifiedBy>Tatjana Miskov</cp:lastModifiedBy>
  <cp:lastPrinted>2024-07-02T05:30:13Z</cp:lastPrinted>
  <dcterms:created xsi:type="dcterms:W3CDTF">2022-12-21T13:27:30Z</dcterms:created>
  <dcterms:modified xsi:type="dcterms:W3CDTF">2025-08-06T09:25:33Z</dcterms:modified>
</cp:coreProperties>
</file>